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斯鲁丽单抗2\投稿\date sheets\"/>
    </mc:Choice>
  </mc:AlternateContent>
  <xr:revisionPtr revIDLastSave="0" documentId="13_ncr:1_{C1C9262C-6C4A-474D-9EA4-23088AEA213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1" l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</calcChain>
</file>

<file path=xl/sharedStrings.xml><?xml version="1.0" encoding="utf-8"?>
<sst xmlns="http://schemas.openxmlformats.org/spreadsheetml/2006/main" count="19" uniqueCount="19">
  <si>
    <t>Cost of follow-up</t>
  </si>
  <si>
    <t>Utility of PFS state</t>
  </si>
  <si>
    <t>Utility of PD state</t>
  </si>
  <si>
    <t>Discount rate</t>
  </si>
  <si>
    <t xml:space="preserve">cost of Serplulimab </t>
    <phoneticPr fontId="3" type="noConversion"/>
  </si>
  <si>
    <t>cost of cisplatin</t>
    <phoneticPr fontId="3" type="noConversion"/>
  </si>
  <si>
    <t xml:space="preserve">cost of 5-fluorouracil </t>
    <phoneticPr fontId="3" type="noConversion"/>
  </si>
  <si>
    <t>cost of Camrelizumab</t>
    <phoneticPr fontId="3" type="noConversion"/>
  </si>
  <si>
    <t>Cost of best supportive care</t>
    <phoneticPr fontId="3" type="noConversion"/>
  </si>
  <si>
    <t>cost of Laboratory tests</t>
    <phoneticPr fontId="3" type="noConversion"/>
  </si>
  <si>
    <t>cost of tumor assessment</t>
    <phoneticPr fontId="3" type="noConversion"/>
  </si>
  <si>
    <t>different1</t>
    <phoneticPr fontId="3" type="noConversion"/>
  </si>
  <si>
    <t>different2</t>
    <phoneticPr fontId="3" type="noConversion"/>
  </si>
  <si>
    <t>Lower Value</t>
    <phoneticPr fontId="3" type="noConversion"/>
  </si>
  <si>
    <t>Upper Value</t>
    <phoneticPr fontId="3" type="noConversion"/>
  </si>
  <si>
    <t>Variable Lower Limit</t>
    <phoneticPr fontId="3" type="noConversion"/>
  </si>
  <si>
    <t>Expect Icer</t>
    <phoneticPr fontId="3" type="noConversion"/>
  </si>
  <si>
    <t>Variable Upper Limit</t>
    <phoneticPr fontId="3" type="noConversion"/>
  </si>
  <si>
    <t>Variable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</si>
</sst>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</font>
    <font>
      <sz val="16"/>
      <color rgb="FF000000"/>
      <name val="Times New Roman"/>
      <family val="1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altLang="zh-CN">
                <a:latin typeface="Times New Roman" panose="02020603050405020304" pitchFamily="18" charset="0"/>
                <a:cs typeface="Times New Roman" panose="02020603050405020304" pitchFamily="18" charset="0"/>
              </a:rPr>
              <a:t>Tornado diagram-ICER</a:t>
            </a:r>
          </a:p>
        </c:rich>
      </c:tx>
      <c:layout>
        <c:manualLayout>
          <c:xMode val="edge"/>
          <c:yMode val="edge"/>
          <c:x val="0.42602301711345347"/>
          <c:y val="2.01816347124117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24173742507932777"/>
          <c:y val="7.3887560220461848E-2"/>
          <c:w val="0.67393556332510673"/>
          <c:h val="0.80650584015643467"/>
        </c:manualLayout>
      </c:layout>
      <c:barChart>
        <c:barDir val="bar"/>
        <c:grouping val="stacked"/>
        <c:varyColors val="0"/>
        <c:ser>
          <c:idx val="0"/>
          <c:order val="0"/>
          <c:spPr>
            <a:noFill/>
            <a:ln>
              <a:noFill/>
            </a:ln>
            <a:effectLst/>
          </c:spPr>
          <c:invertIfNegative val="0"/>
          <c:cat>
            <c:strRef>
              <c:f>[1]亚组单因素分析!$D$21:$D$31</c:f>
              <c:strCache>
                <c:ptCount val="11"/>
                <c:pt idx="0">
                  <c:v>cost of tumor assessment</c:v>
                </c:pt>
                <c:pt idx="1">
                  <c:v>cost of Laboratory tests</c:v>
                </c:pt>
                <c:pt idx="2">
                  <c:v>Cost of best supportive care</c:v>
                </c:pt>
                <c:pt idx="3">
                  <c:v>cost of cisplatin</c:v>
                </c:pt>
                <c:pt idx="4">
                  <c:v>cost of Camrelizumab</c:v>
                </c:pt>
                <c:pt idx="5">
                  <c:v>Discount rate</c:v>
                </c:pt>
                <c:pt idx="6">
                  <c:v>Utility of PD state</c:v>
                </c:pt>
                <c:pt idx="7">
                  <c:v>Cost of follow-up</c:v>
                </c:pt>
                <c:pt idx="8">
                  <c:v>cost of 5-fluorouracil </c:v>
                </c:pt>
                <c:pt idx="9">
                  <c:v>cost of Serplulimab </c:v>
                </c:pt>
                <c:pt idx="10">
                  <c:v>Utility of PFS state</c:v>
                </c:pt>
              </c:strCache>
            </c:strRef>
          </c:cat>
          <c:val>
            <c:numRef>
              <c:f>[1]亚组单因素分析!$E$21:$E$31</c:f>
              <c:numCache>
                <c:formatCode>General</c:formatCode>
                <c:ptCount val="11"/>
                <c:pt idx="0">
                  <c:v>71333.195411212509</c:v>
                </c:pt>
                <c:pt idx="1">
                  <c:v>71323.471955129411</c:v>
                </c:pt>
                <c:pt idx="2">
                  <c:v>71287.193676294206</c:v>
                </c:pt>
                <c:pt idx="3">
                  <c:v>71255.779436666853</c:v>
                </c:pt>
                <c:pt idx="4">
                  <c:v>71223.293463650727</c:v>
                </c:pt>
                <c:pt idx="5">
                  <c:v>70831.379678433572</c:v>
                </c:pt>
                <c:pt idx="6">
                  <c:v>70838.851458487232</c:v>
                </c:pt>
                <c:pt idx="7">
                  <c:v>68749.750302456683</c:v>
                </c:pt>
                <c:pt idx="8">
                  <c:v>68596.914255259588</c:v>
                </c:pt>
                <c:pt idx="9">
                  <c:v>63298.983301974906</c:v>
                </c:pt>
                <c:pt idx="10">
                  <c:v>59812.169955574573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36-46D5-AC22-927EBB3A7A0D}"/>
            </c:ext>
          </c:extLst>
        </c:ser>
        <c:ser>
          <c:idx val="1"/>
          <c:order val="1"/>
          <c:tx>
            <c:v>lower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6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FD36-46D5-AC22-927EBB3A7A0D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FD36-46D5-AC22-927EBB3A7A0D}"/>
              </c:ext>
            </c:extLst>
          </c:dPt>
          <c:val>
            <c:numRef>
              <c:f>[1]亚组单因素分析!$H$21:$H$31</c:f>
              <c:numCache>
                <c:formatCode>General</c:formatCode>
                <c:ptCount val="11"/>
                <c:pt idx="0">
                  <c:v>10.235216929591843</c:v>
                </c:pt>
                <c:pt idx="1">
                  <c:v>19.958673012733925</c:v>
                </c:pt>
                <c:pt idx="2">
                  <c:v>56.236951847939054</c:v>
                </c:pt>
                <c:pt idx="3">
                  <c:v>87.651191475291853</c:v>
                </c:pt>
                <c:pt idx="4">
                  <c:v>120.13716449141793</c:v>
                </c:pt>
                <c:pt idx="5">
                  <c:v>512.05094970852952</c:v>
                </c:pt>
                <c:pt idx="6">
                  <c:v>504.57916965491313</c:v>
                </c:pt>
                <c:pt idx="7">
                  <c:v>2593.6803256854619</c:v>
                </c:pt>
                <c:pt idx="8">
                  <c:v>2746.5163728825573</c:v>
                </c:pt>
                <c:pt idx="9">
                  <c:v>8044.4473261672392</c:v>
                </c:pt>
                <c:pt idx="10">
                  <c:v>11531.260672567572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36-46D5-AC22-927EBB3A7A0D}"/>
            </c:ext>
          </c:extLst>
        </c:ser>
        <c:ser>
          <c:idx val="2"/>
          <c:order val="2"/>
          <c:tx>
            <c:v>upper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FD36-46D5-AC22-927EBB3A7A0D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FD36-46D5-AC22-927EBB3A7A0D}"/>
              </c:ext>
            </c:extLst>
          </c:dPt>
          <c:val>
            <c:numRef>
              <c:f>[1]亚组单因素分析!$I$21:$I$31</c:f>
              <c:numCache>
                <c:formatCode>General</c:formatCode>
                <c:ptCount val="11"/>
                <c:pt idx="0">
                  <c:v>10.235216929751914</c:v>
                </c:pt>
                <c:pt idx="1">
                  <c:v>19.95867301285034</c:v>
                </c:pt>
                <c:pt idx="2">
                  <c:v>56.223716509950464</c:v>
                </c:pt>
                <c:pt idx="3">
                  <c:v>87.651191475364612</c:v>
                </c:pt>
                <c:pt idx="4">
                  <c:v>120.13716449162166</c:v>
                </c:pt>
                <c:pt idx="5">
                  <c:v>503.014812658148</c:v>
                </c:pt>
                <c:pt idx="6">
                  <c:v>511.81888736758265</c:v>
                </c:pt>
                <c:pt idx="7">
                  <c:v>2593.6803256855346</c:v>
                </c:pt>
                <c:pt idx="8">
                  <c:v>2746.5163728825864</c:v>
                </c:pt>
                <c:pt idx="9">
                  <c:v>8044.4473261672101</c:v>
                </c:pt>
                <c:pt idx="10">
                  <c:v>17039.440807257124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D36-46D5-AC22-927EBB3A7A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53355848"/>
        <c:axId val="653356176"/>
      </c:barChart>
      <c:catAx>
        <c:axId val="6533558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653356176"/>
        <c:crosses val="autoZero"/>
        <c:auto val="1"/>
        <c:lblAlgn val="ctr"/>
        <c:lblOffset val="100"/>
        <c:noMultiLvlLbl val="0"/>
      </c:catAx>
      <c:valAx>
        <c:axId val="653356176"/>
        <c:scaling>
          <c:orientation val="minMax"/>
          <c:max val="90000"/>
          <c:min val="55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ICER</a:t>
                </a:r>
                <a:r>
                  <a:rPr lang="en-US" altLang="zh-CN" sz="14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endParaRPr lang="zh-CN" altLang="en-US" sz="14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52677577802774656"/>
              <c:y val="0.928862607313527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653355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297180</xdr:colOff>
      <xdr:row>1</xdr:row>
      <xdr:rowOff>0</xdr:rowOff>
    </xdr:from>
    <xdr:to>
      <xdr:col>5</xdr:col>
      <xdr:colOff>22860</xdr:colOff>
      <xdr:row>17</xdr:row>
      <xdr:rowOff>57150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3E243C68-BAA9-40E2-956B-54F06BE848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883920</xdr:colOff>
      <xdr:row>15</xdr:row>
      <xdr:rowOff>106680</xdr:rowOff>
    </xdr:from>
    <xdr:to>
      <xdr:col>3</xdr:col>
      <xdr:colOff>1009362</xdr:colOff>
      <xdr:row>16</xdr:row>
      <xdr:rowOff>2008</xdr:rowOff>
    </xdr:to>
    <xdr:sp macro="" textlink="">
      <xdr:nvSpPr>
        <xdr:cNvPr id="7" name="文本框 4">
          <a:extLst>
            <a:ext uri="{FF2B5EF4-FFF2-40B4-BE49-F238E27FC236}">
              <a16:creationId xmlns:a16="http://schemas.microsoft.com/office/drawing/2014/main" id="{4A560A49-B3FB-44B3-839D-C05C7E46787C}"/>
            </a:ext>
          </a:extLst>
        </xdr:cNvPr>
        <xdr:cNvSpPr txBox="1"/>
      </xdr:nvSpPr>
      <xdr:spPr>
        <a:xfrm>
          <a:off x="4975860" y="3063240"/>
          <a:ext cx="1413222" cy="276328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altLang="zh-CN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宋体" panose="02010600030101010101" pitchFamily="2" charset="-122"/>
              <a:cs typeface="Times New Roman" panose="02020603050405020304" pitchFamily="18" charset="0"/>
            </a:rPr>
            <a:t>EV: 71343.43 US$</a:t>
          </a:r>
          <a:endParaRPr kumimoji="0" lang="zh-CN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宋体" panose="02010600030101010101" pitchFamily="2" charset="-122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0.00863</cdr:x>
      <cdr:y>0.00942</cdr:y>
    </cdr:from>
    <cdr:to>
      <cdr:x>0.29881</cdr:x>
      <cdr:y>0.09441</cdr:y>
    </cdr:to>
    <cdr:sp macro="" textlink="">
      <cdr:nvSpPr>
        <cdr:cNvPr id="2" name="文本框 4">
          <a:extLst xmlns:a="http://schemas.openxmlformats.org/drawingml/2006/main">
            <a:ext uri="{FF2B5EF4-FFF2-40B4-BE49-F238E27FC236}">
              <a16:creationId xmlns:a16="http://schemas.microsoft.com/office/drawing/2014/main" id="{3D3D0B5D-69E9-4E9D-8C83-530D0BFC2951}"/>
            </a:ext>
          </a:extLst>
        </cdr:cNvPr>
        <cdr:cNvSpPr txBox="1"/>
      </cdr:nvSpPr>
      <cdr:spPr>
        <a:xfrm xmlns:a="http://schemas.openxmlformats.org/drawingml/2006/main">
          <a:off x="73660" y="35560"/>
          <a:ext cx="2476500" cy="32089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altLang="zh-CN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宋体" panose="02010600030101010101" pitchFamily="2" charset="-122"/>
              <a:cs typeface="Times New Roman" panose="02020603050405020304" pitchFamily="18" charset="0"/>
            </a:rPr>
            <a:t>B: </a:t>
          </a:r>
          <a:r>
            <a:rPr kumimoji="0" lang="en-US" altLang="zh-CN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宋体" panose="02010600030101010101" pitchFamily="2" charset="-122"/>
              <a:cs typeface="+mn-cs"/>
            </a:rPr>
            <a:t>In Patients With CPS≥10</a:t>
          </a:r>
          <a:endParaRPr kumimoji="0" lang="zh-CN" altLang="en-US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宋体" panose="02010600030101010101" pitchFamily="2" charset="-122"/>
            <a:cs typeface="Times New Roman" panose="02020603050405020304" pitchFamily="18" charset="0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istrator\Desktop\&#26031;&#40065;&#20029;&#21333;&#25239;2\&#27169;&#22411;\&#26031;&#40065;&#21033;&#21333;&#25239;.xlsx" TargetMode="External"/><Relationship Id="rId1" Type="http://schemas.openxmlformats.org/officeDocument/2006/relationships/externalLinkPath" Target="/Users/Administrator/Desktop/&#26031;&#40065;&#20029;&#21333;&#25239;2/&#27169;&#22411;/&#26031;&#40065;&#21033;&#21333;&#2523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rt page"/>
      <sheetName val="variables"/>
      <sheetName val="斯鲁利成本"/>
      <sheetName val="汇率后成本"/>
      <sheetName val="tables etc"/>
      <sheetName val="全人群目视检验法"/>
      <sheetName val="总人群信迪丽单抗+化疗"/>
      <sheetName val="总人群化疗"/>
      <sheetName val="总人群单因素分析例"/>
      <sheetName val="总人群单因素分析"/>
      <sheetName val="总人群PSA示例"/>
      <sheetName val="总人群PSA"/>
      <sheetName val="亚组目视检验法"/>
      <sheetName val="亚组信迪丽单抗"/>
      <sheetName val="亚组化疗"/>
      <sheetName val="亚组PSA示例"/>
      <sheetName val="亚组PSA"/>
      <sheetName val="亚组单因素分析例"/>
      <sheetName val="亚组单因素分析"/>
      <sheetName val="情景分析1"/>
      <sheetName val="情景分析2"/>
      <sheetName val="sim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1">
          <cell r="E21" t="str">
            <v>cost of tumor assessment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1">
          <cell r="D21" t="str">
            <v>cost of tumor assessment</v>
          </cell>
          <cell r="E21">
            <v>71333.195411212509</v>
          </cell>
          <cell r="H21">
            <v>10.235216929591843</v>
          </cell>
          <cell r="I21">
            <v>10.235216929751914</v>
          </cell>
        </row>
        <row r="22">
          <cell r="D22" t="str">
            <v>cost of Laboratory tests</v>
          </cell>
          <cell r="E22">
            <v>71323.471955129411</v>
          </cell>
          <cell r="H22">
            <v>19.958673012733925</v>
          </cell>
          <cell r="I22">
            <v>19.95867301285034</v>
          </cell>
        </row>
        <row r="23">
          <cell r="D23" t="str">
            <v>Cost of best supportive care</v>
          </cell>
          <cell r="E23">
            <v>71287.193676294206</v>
          </cell>
          <cell r="H23">
            <v>56.236951847939054</v>
          </cell>
          <cell r="I23">
            <v>56.223716509950464</v>
          </cell>
        </row>
        <row r="24">
          <cell r="D24" t="str">
            <v>cost of cisplatin</v>
          </cell>
          <cell r="E24">
            <v>71255.779436666853</v>
          </cell>
          <cell r="H24">
            <v>87.651191475291853</v>
          </cell>
          <cell r="I24">
            <v>87.651191475364612</v>
          </cell>
        </row>
        <row r="25">
          <cell r="D25" t="str">
            <v>cost of Camrelizumab</v>
          </cell>
          <cell r="E25">
            <v>71223.293463650727</v>
          </cell>
          <cell r="H25">
            <v>120.13716449141793</v>
          </cell>
          <cell r="I25">
            <v>120.13716449162166</v>
          </cell>
        </row>
        <row r="26">
          <cell r="D26" t="str">
            <v>Discount rate</v>
          </cell>
          <cell r="E26">
            <v>70831.379678433572</v>
          </cell>
          <cell r="H26">
            <v>512.05094970852952</v>
          </cell>
          <cell r="I26">
            <v>503.014812658148</v>
          </cell>
        </row>
        <row r="27">
          <cell r="D27" t="str">
            <v>Utility of PD state</v>
          </cell>
          <cell r="E27">
            <v>70838.851458487232</v>
          </cell>
          <cell r="H27">
            <v>504.57916965491313</v>
          </cell>
          <cell r="I27">
            <v>511.81888736758265</v>
          </cell>
        </row>
        <row r="28">
          <cell r="D28" t="str">
            <v>Cost of follow-up</v>
          </cell>
          <cell r="E28">
            <v>68749.750302456683</v>
          </cell>
          <cell r="H28">
            <v>2593.6803256854619</v>
          </cell>
          <cell r="I28">
            <v>2593.6803256855346</v>
          </cell>
        </row>
        <row r="29">
          <cell r="D29" t="str">
            <v xml:space="preserve">cost of 5-fluorouracil </v>
          </cell>
          <cell r="E29">
            <v>68596.914255259588</v>
          </cell>
          <cell r="H29">
            <v>2746.5163728825573</v>
          </cell>
          <cell r="I29">
            <v>2746.5163728825864</v>
          </cell>
        </row>
        <row r="30">
          <cell r="D30" t="str">
            <v xml:space="preserve">cost of Serplulimab </v>
          </cell>
          <cell r="E30">
            <v>63298.983301974906</v>
          </cell>
          <cell r="H30">
            <v>8044.4473261672392</v>
          </cell>
          <cell r="I30">
            <v>8044.4473261672101</v>
          </cell>
        </row>
        <row r="31">
          <cell r="D31" t="str">
            <v>Utility of PFS state</v>
          </cell>
          <cell r="E31">
            <v>59812.169955574573</v>
          </cell>
          <cell r="H31">
            <v>11531.260672567572</v>
          </cell>
          <cell r="I31">
            <v>17039.440807257124</v>
          </cell>
        </row>
      </sheetData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41"/>
  <sheetViews>
    <sheetView tabSelected="1" topLeftCell="A13" workbookViewId="0">
      <selection activeCell="F16" sqref="F16"/>
    </sheetView>
  </sheetViews>
  <sheetFormatPr defaultRowHeight="14.4" x14ac:dyDescent="0.25"/>
  <cols>
    <col min="1" max="1" width="37.88671875" style="1" bestFit="1" customWidth="1"/>
    <col min="2" max="2" width="21.77734375" style="1" customWidth="1"/>
    <col min="3" max="3" width="18.77734375" style="1" customWidth="1"/>
    <col min="4" max="4" width="21.33203125" style="1" customWidth="1"/>
    <col min="5" max="5" width="21.21875" style="1" customWidth="1"/>
    <col min="6" max="6" width="21.88671875" style="1" customWidth="1"/>
    <col min="7" max="10" width="15.77734375" style="1" customWidth="1"/>
    <col min="11" max="11" width="15.21875" style="1" customWidth="1"/>
    <col min="12" max="16384" width="8.88671875" style="1"/>
  </cols>
  <sheetData>
    <row r="2" spans="9:13" ht="30" customHeight="1" x14ac:dyDescent="0.25"/>
    <row r="15" spans="9:13" ht="30" customHeight="1" x14ac:dyDescent="0.25"/>
    <row r="16" spans="9:13" ht="30" customHeight="1" x14ac:dyDescent="0.25">
      <c r="I16" s="4"/>
      <c r="J16" s="4"/>
      <c r="K16" s="4"/>
      <c r="L16" s="4"/>
      <c r="M16" s="4"/>
    </row>
    <row r="17" spans="1:8" ht="30" customHeight="1" x14ac:dyDescent="0.25"/>
    <row r="18" spans="1:8" ht="30" customHeight="1" x14ac:dyDescent="0.25">
      <c r="A18" s="2" t="s">
        <v>18</v>
      </c>
      <c r="B18" s="4" t="s">
        <v>13</v>
      </c>
      <c r="C18" s="4" t="s">
        <v>14</v>
      </c>
      <c r="D18" s="4" t="s">
        <v>15</v>
      </c>
      <c r="E18" s="4" t="s">
        <v>16</v>
      </c>
      <c r="F18" s="4" t="s">
        <v>17</v>
      </c>
      <c r="G18" s="3" t="s">
        <v>11</v>
      </c>
      <c r="H18" s="3" t="s">
        <v>12</v>
      </c>
    </row>
    <row r="19" spans="1:8" ht="30" customHeight="1" x14ac:dyDescent="0.25">
      <c r="A19" s="2" t="s">
        <v>10</v>
      </c>
      <c r="B19" s="3">
        <v>71333.195411212509</v>
      </c>
      <c r="C19" s="3">
        <v>71353.665845071853</v>
      </c>
      <c r="D19" s="3">
        <v>71333.195411212509</v>
      </c>
      <c r="E19" s="3">
        <v>71343.430628142101</v>
      </c>
      <c r="F19" s="3">
        <v>71353.665845071853</v>
      </c>
      <c r="G19" s="3">
        <f t="shared" ref="G19:H29" si="0">E19-D19</f>
        <v>10.235216929591843</v>
      </c>
      <c r="H19" s="3">
        <f t="shared" si="0"/>
        <v>10.235216929751914</v>
      </c>
    </row>
    <row r="20" spans="1:8" ht="30" customHeight="1" x14ac:dyDescent="0.25">
      <c r="A20" s="2" t="s">
        <v>9</v>
      </c>
      <c r="B20" s="3">
        <v>71323.471955129411</v>
      </c>
      <c r="C20" s="3">
        <v>71363.389301154995</v>
      </c>
      <c r="D20" s="3">
        <v>71323.471955129411</v>
      </c>
      <c r="E20" s="3">
        <v>71343.430628142145</v>
      </c>
      <c r="F20" s="3">
        <v>71363.389301154995</v>
      </c>
      <c r="G20" s="3">
        <f t="shared" si="0"/>
        <v>19.958673012733925</v>
      </c>
      <c r="H20" s="3">
        <f t="shared" si="0"/>
        <v>19.95867301285034</v>
      </c>
    </row>
    <row r="21" spans="1:8" ht="30" customHeight="1" x14ac:dyDescent="0.25">
      <c r="A21" s="2" t="s">
        <v>8</v>
      </c>
      <c r="B21" s="3">
        <v>71287.193676294206</v>
      </c>
      <c r="C21" s="3">
        <v>71399.654344652095</v>
      </c>
      <c r="D21" s="3">
        <v>71287.193676294206</v>
      </c>
      <c r="E21" s="3">
        <v>71343.430628142145</v>
      </c>
      <c r="F21" s="3">
        <v>71399.654344652095</v>
      </c>
      <c r="G21" s="3">
        <f t="shared" si="0"/>
        <v>56.236951847939054</v>
      </c>
      <c r="H21" s="3">
        <f t="shared" si="0"/>
        <v>56.223716509950464</v>
      </c>
    </row>
    <row r="22" spans="1:8" ht="30" customHeight="1" x14ac:dyDescent="0.25">
      <c r="A22" s="2" t="s">
        <v>5</v>
      </c>
      <c r="B22" s="3">
        <v>71255.779436666853</v>
      </c>
      <c r="C22" s="3">
        <v>71431.08181961751</v>
      </c>
      <c r="D22" s="3">
        <v>71255.779436666853</v>
      </c>
      <c r="E22" s="3">
        <v>71343.430628142145</v>
      </c>
      <c r="F22" s="3">
        <v>71431.08181961751</v>
      </c>
      <c r="G22" s="3">
        <f t="shared" si="0"/>
        <v>87.651191475291853</v>
      </c>
      <c r="H22" s="3">
        <f t="shared" si="0"/>
        <v>87.651191475364612</v>
      </c>
    </row>
    <row r="23" spans="1:8" ht="30" customHeight="1" x14ac:dyDescent="0.25">
      <c r="A23" s="2" t="s">
        <v>7</v>
      </c>
      <c r="B23" s="3">
        <v>71223.293463650727</v>
      </c>
      <c r="C23" s="3">
        <v>71463.567792633767</v>
      </c>
      <c r="D23" s="3">
        <v>71223.293463650727</v>
      </c>
      <c r="E23" s="3">
        <v>71343.430628142145</v>
      </c>
      <c r="F23" s="3">
        <v>71463.567792633767</v>
      </c>
      <c r="G23" s="3">
        <f t="shared" si="0"/>
        <v>120.13716449141793</v>
      </c>
      <c r="H23" s="3">
        <f t="shared" si="0"/>
        <v>120.13716449162166</v>
      </c>
    </row>
    <row r="24" spans="1:8" ht="30" customHeight="1" x14ac:dyDescent="0.25">
      <c r="A24" s="2" t="s">
        <v>3</v>
      </c>
      <c r="B24" s="3">
        <v>70831.379678433572</v>
      </c>
      <c r="C24" s="3">
        <v>71846.445440800249</v>
      </c>
      <c r="D24" s="3">
        <v>70831.379678433572</v>
      </c>
      <c r="E24" s="3">
        <v>71343.430628142101</v>
      </c>
      <c r="F24" s="3">
        <v>71846.445440800249</v>
      </c>
      <c r="G24" s="3">
        <f t="shared" si="0"/>
        <v>512.05094970852952</v>
      </c>
      <c r="H24" s="3">
        <f t="shared" si="0"/>
        <v>503.014812658148</v>
      </c>
    </row>
    <row r="25" spans="1:8" ht="30" customHeight="1" x14ac:dyDescent="0.25">
      <c r="A25" s="5" t="s">
        <v>2</v>
      </c>
      <c r="B25" s="3">
        <v>71855.249515509728</v>
      </c>
      <c r="C25" s="3">
        <v>70838.851458487232</v>
      </c>
      <c r="D25" s="3">
        <v>70838.851458487232</v>
      </c>
      <c r="E25" s="3">
        <v>71343.430628142145</v>
      </c>
      <c r="F25" s="3">
        <v>71855.249515509728</v>
      </c>
      <c r="G25" s="3">
        <f t="shared" si="0"/>
        <v>504.57916965491313</v>
      </c>
      <c r="H25" s="3">
        <f t="shared" si="0"/>
        <v>511.81888736758265</v>
      </c>
    </row>
    <row r="26" spans="1:8" ht="30" customHeight="1" x14ac:dyDescent="0.25">
      <c r="A26" s="5" t="s">
        <v>0</v>
      </c>
      <c r="B26" s="3">
        <v>68749.750302456683</v>
      </c>
      <c r="C26" s="3">
        <v>73937.11095382768</v>
      </c>
      <c r="D26" s="3">
        <v>68749.750302456683</v>
      </c>
      <c r="E26" s="3">
        <v>71343.430628142145</v>
      </c>
      <c r="F26" s="3">
        <v>73937.11095382768</v>
      </c>
      <c r="G26" s="3">
        <f t="shared" si="0"/>
        <v>2593.6803256854619</v>
      </c>
      <c r="H26" s="3">
        <f t="shared" si="0"/>
        <v>2593.6803256855346</v>
      </c>
    </row>
    <row r="27" spans="1:8" ht="30" customHeight="1" x14ac:dyDescent="0.25">
      <c r="A27" s="5" t="s">
        <v>6</v>
      </c>
      <c r="B27" s="3">
        <v>68596.914255259588</v>
      </c>
      <c r="C27" s="3">
        <v>74089.947001024731</v>
      </c>
      <c r="D27" s="3">
        <v>68596.914255259588</v>
      </c>
      <c r="E27" s="3">
        <v>71343.430628142145</v>
      </c>
      <c r="F27" s="3">
        <v>74089.947001024731</v>
      </c>
      <c r="G27" s="3">
        <f t="shared" si="0"/>
        <v>2746.5163728825573</v>
      </c>
      <c r="H27" s="3">
        <f t="shared" si="0"/>
        <v>2746.5163728825864</v>
      </c>
    </row>
    <row r="28" spans="1:8" ht="30" customHeight="1" x14ac:dyDescent="0.25">
      <c r="A28" s="5" t="s">
        <v>4</v>
      </c>
      <c r="B28" s="3">
        <v>79387.877954309355</v>
      </c>
      <c r="C28" s="3">
        <v>63298.983301974906</v>
      </c>
      <c r="D28" s="3">
        <v>63298.983301974906</v>
      </c>
      <c r="E28" s="3">
        <v>71343.430628142145</v>
      </c>
      <c r="F28" s="3">
        <v>79387.877954309355</v>
      </c>
      <c r="G28" s="3">
        <f t="shared" si="0"/>
        <v>8044.4473261672392</v>
      </c>
      <c r="H28" s="3">
        <f t="shared" si="0"/>
        <v>8044.4473261672101</v>
      </c>
    </row>
    <row r="29" spans="1:8" ht="30" customHeight="1" x14ac:dyDescent="0.25">
      <c r="A29" s="5" t="s">
        <v>1</v>
      </c>
      <c r="B29" s="3">
        <v>59812.169955574573</v>
      </c>
      <c r="C29" s="3">
        <v>88382.871435399269</v>
      </c>
      <c r="D29" s="3">
        <v>59812.169955574573</v>
      </c>
      <c r="E29" s="3">
        <v>71343.430628142145</v>
      </c>
      <c r="F29" s="3">
        <v>88382.871435399269</v>
      </c>
      <c r="G29" s="3">
        <f t="shared" si="0"/>
        <v>11531.260672567572</v>
      </c>
      <c r="H29" s="3">
        <f t="shared" si="0"/>
        <v>17039.440807257124</v>
      </c>
    </row>
    <row r="30" spans="1:8" ht="30" customHeight="1" x14ac:dyDescent="0.25"/>
    <row r="31" spans="1:8" ht="30" customHeight="1" x14ac:dyDescent="0.25"/>
    <row r="32" spans="1:8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30" customHeight="1" x14ac:dyDescent="0.25"/>
    <row r="42" ht="30" customHeight="1" x14ac:dyDescent="0.25"/>
    <row r="43" ht="30" customHeight="1" x14ac:dyDescent="0.25"/>
    <row r="44" ht="30" customHeight="1" x14ac:dyDescent="0.25"/>
    <row r="45" ht="30" customHeight="1" x14ac:dyDescent="0.25"/>
    <row r="46" ht="30" customHeight="1" x14ac:dyDescent="0.25"/>
    <row r="47" ht="30" customHeight="1" x14ac:dyDescent="0.25"/>
    <row r="48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2023-08-08T02:51:33Z</dcterms:modified>
</cp:coreProperties>
</file>